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defaultThemeVersion="166925"/>
  <mc:AlternateContent xmlns:mc="http://schemas.openxmlformats.org/markup-compatibility/2006">
    <mc:Choice Requires="x15">
      <x15ac:absPath xmlns:x15ac="http://schemas.microsoft.com/office/spreadsheetml/2010/11/ac" url="C:\Users\iz7147sa\Desktop\Pirkimai\2026 Nerūdijančio plieno gaminiai for PTC. SAK\PD\"/>
    </mc:Choice>
  </mc:AlternateContent>
  <xr:revisionPtr revIDLastSave="0" documentId="13_ncr:1_{A6A6F073-C08D-4E98-9155-A53300109654}" xr6:coauthVersionLast="36" xr6:coauthVersionMax="47" xr10:uidLastSave="{00000000-0000-0000-0000-000000000000}"/>
  <bookViews>
    <workbookView xWindow="0" yWindow="0" windowWidth="19200" windowHeight="8652" xr2:uid="{A672C803-8898-4660-BB8C-78F129776051}"/>
  </bookViews>
  <sheets>
    <sheet name="Sheet4" sheetId="4" r:id="rId1"/>
  </sheets>
  <calcPr calcId="191028"/>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H15" i="4" l="1"/>
  <c r="I15" i="4" s="1"/>
  <c r="H13" i="4"/>
  <c r="I13" i="4" s="1"/>
  <c r="H12" i="4"/>
  <c r="H10" i="4"/>
  <c r="I10" i="4" s="1"/>
  <c r="H9" i="4"/>
  <c r="I9" i="4" s="1"/>
  <c r="I7" i="4"/>
  <c r="H7" i="4"/>
  <c r="H6" i="4"/>
  <c r="I6" i="4" s="1"/>
  <c r="H8" i="4"/>
  <c r="H14" i="4" l="1"/>
  <c r="I12" i="4"/>
  <c r="I8" i="4"/>
  <c r="I14" i="4" l="1"/>
</calcChain>
</file>

<file path=xl/sharedStrings.xml><?xml version="1.0" encoding="utf-8"?>
<sst xmlns="http://schemas.openxmlformats.org/spreadsheetml/2006/main" count="45" uniqueCount="42">
  <si>
    <t>Pirk. dalies Nr.</t>
  </si>
  <si>
    <t xml:space="preserve">Priemonės (prekės) pavadinimas </t>
  </si>
  <si>
    <t>Charakteristikos, reikalavimai</t>
  </si>
  <si>
    <t>Mato vienetas</t>
  </si>
  <si>
    <t>Mato vnt. įkainis EUR be PVM</t>
  </si>
  <si>
    <t>PVM tarifas ٪</t>
  </si>
  <si>
    <t>Suma Eur be PVM</t>
  </si>
  <si>
    <t>Suma Eur su PVM</t>
  </si>
  <si>
    <r>
      <rPr>
        <b/>
        <sz val="10.5"/>
        <color theme="1"/>
        <rFont val="Times New Roman"/>
        <family val="1"/>
        <charset val="186"/>
      </rPr>
      <t>Siūlomos prekės charakteristikos,  firminis pavadinimas, gamintojas.</t>
    </r>
    <r>
      <rPr>
        <sz val="10.5"/>
        <color theme="1"/>
        <rFont val="Times New Roman"/>
        <family val="1"/>
        <charset val="186"/>
      </rPr>
      <t xml:space="preserve">
</t>
    </r>
    <r>
      <rPr>
        <b/>
        <sz val="10.5"/>
        <color theme="1"/>
        <rFont val="Times New Roman"/>
        <family val="1"/>
        <charset val="186"/>
      </rPr>
      <t xml:space="preserve">Pateikto dokumento </t>
    </r>
    <r>
      <rPr>
        <sz val="10.5"/>
        <color theme="1"/>
        <rFont val="Times New Roman"/>
        <family val="1"/>
        <charset val="186"/>
      </rPr>
      <t>(failo pavadinimas)</t>
    </r>
    <r>
      <rPr>
        <b/>
        <sz val="10.5"/>
        <color theme="1"/>
        <rFont val="Times New Roman"/>
        <family val="1"/>
        <charset val="186"/>
      </rPr>
      <t xml:space="preserve"> ir gamintojo katalogo</t>
    </r>
    <r>
      <rPr>
        <sz val="10.5"/>
        <color theme="1"/>
        <rFont val="Times New Roman"/>
        <family val="1"/>
        <charset val="186"/>
      </rPr>
      <t xml:space="preserve"> </t>
    </r>
    <r>
      <rPr>
        <b/>
        <sz val="10.5"/>
        <color theme="1"/>
        <rFont val="Times New Roman"/>
        <family val="1"/>
        <charset val="186"/>
      </rPr>
      <t>pusl. Nr.</t>
    </r>
    <r>
      <rPr>
        <sz val="10.5"/>
        <color theme="1"/>
        <rFont val="Times New Roman"/>
        <family val="1"/>
        <charset val="186"/>
      </rPr>
      <t xml:space="preserve">, kuriame yra siūlomus parametrus patvirtinantys duomenys. 
</t>
    </r>
    <r>
      <rPr>
        <b/>
        <u/>
        <sz val="10.5"/>
        <color theme="1"/>
        <rFont val="Times New Roman"/>
        <family val="1"/>
        <charset val="186"/>
      </rPr>
      <t>Nuoroda į gamintojo interneto tinklalapį</t>
    </r>
    <r>
      <rPr>
        <sz val="10.5"/>
        <color theme="1"/>
        <rFont val="Times New Roman"/>
        <family val="1"/>
        <charset val="186"/>
      </rPr>
      <t xml:space="preserve"> (jei toks yra, nuoroda turi būti tiksli į konkrečią prekę) (nuorodos turi būti parašytos pateikiamuose kataloguose ar aprašymuose). </t>
    </r>
    <r>
      <rPr>
        <b/>
        <sz val="10.5"/>
        <color theme="1"/>
        <rFont val="Times New Roman"/>
        <family val="1"/>
        <charset val="186"/>
      </rPr>
      <t>BŪTINA NURODYTI SIŪLOMOS PREKĖS CHARAKTERISTIKOS/REIKALAVIMO KONKREČIĄ VERTĘ.</t>
    </r>
  </si>
  <si>
    <t>1.</t>
  </si>
  <si>
    <t>Atliekų surinkimo stovas</t>
  </si>
  <si>
    <t>1.1.</t>
  </si>
  <si>
    <t xml:space="preserve">Vnt. </t>
  </si>
  <si>
    <t>1.2.</t>
  </si>
  <si>
    <t>Surinkimo maišai</t>
  </si>
  <si>
    <t>m</t>
  </si>
  <si>
    <t>2.</t>
  </si>
  <si>
    <t>Popierinių rankšluosčių dozatorius</t>
  </si>
  <si>
    <t xml:space="preserve">vnt. </t>
  </si>
  <si>
    <t>3.</t>
  </si>
  <si>
    <t>Valymo vežimėlis</t>
  </si>
  <si>
    <t>4.</t>
  </si>
  <si>
    <t>Valymo įrankiai</t>
  </si>
  <si>
    <t>4.1</t>
  </si>
  <si>
    <t>Šluostės laikiklis</t>
  </si>
  <si>
    <t>Vnt.</t>
  </si>
  <si>
    <t>4.2</t>
  </si>
  <si>
    <t>Teleskopinė rankena</t>
  </si>
  <si>
    <t>5.</t>
  </si>
  <si>
    <t>Rankų muilo/antiseptiko dozatorius</t>
  </si>
  <si>
    <t>Bendra suma 4-ai pirkimo daliai</t>
  </si>
  <si>
    <t>Bendra suma 1-ai pirkimo daliai</t>
  </si>
  <si>
    <t xml:space="preserve">Šiukšlių maišų laikiklis lanko formos nerūdijančio plieno AISI 316. </t>
  </si>
  <si>
    <t>Kartu su pasiūlymu būtina pateikti gamintojo atitikties deklaraciją, kad siūlomas gaminys skirtas naudoti švariose A/B–D klsaės patalpose;</t>
  </si>
  <si>
    <t>Maksimalus kiekis, vnt.</t>
  </si>
  <si>
    <t>Pastatomas ant grindų atliekų surinkimo stovas , pagamintas iš nerūdijančio plieno AISI 316 klasės, skirtas naudoti su poz. 1.2  tipo rankovine atliekų surinkimo plėvele švariose patalpose. Stovo matmenys: plotis – 496 mm +/- 20 proc. , aukštis – 952 mm +/- 20 proc., konstrukcinio elemento skersmuo – 35 mm +/- 20 proc., spalva – sidabrinė. Įrenginys pritaikytas naudoti ISO 5–9 ir GMP A/B–D klasės švariose patalpose, farmacijos, biotechnologijų gamybos aplinkose. Garantinis terminas ne trumpesnis nei 12 (dvylika) mėnesių.</t>
  </si>
  <si>
    <t>Skaidri, biologiškai skaidi polietileno (PE) rankovinė atliekų surinkimo plėvelė, skirta naudoti su  atliekų surinkimo  stovais, aprašytais 1.1 pirkimo pozicijoje.  Plėvelės  storis – ne mažiau 22 µm, rankovės skersmuo –  465 - 470mm, ilgis – ne mažiau 85 m, spalva – skaidri. Gaminys pritaikytas naudoti ISO 5–9 ir GMP C–D klasės švariose patalpose, užtikrinant higienišką ir efektyvų atliekų surinkimą farmacijos, laboratorijų, medicinos priemonių gaminimo patalpose. Garantinis terminas ne trumpesnis nei 12 (dvylika) mėnesių.</t>
  </si>
  <si>
    <t>Sieninis rankšluosčių laikiklis/dozatorius, skirtas 500–600 lapų popierinių rankšluosčių talpai. Korpusas pagamintas iš nerūdijančio plieno AISI 304, užtikrinančiu atsparumą korozijai ir lengvą valymą. Dozatoriaus matmenys: ilgis – 135+/- 20 proc mm, plotis – 278+/- 20 proc mm, aukštis – 352 +/- 20 procmm.  Įrenginys turi vieną skyrių rankšluosčiams, tvirtinamas prie sienos ir yra suderinamas su visų įprastų tipų popieriniais rankšluosčiais (Z ir V tipo lankstymo). Garantinis terminas ne trumpesnis nei 12 (dvylika) mėnesių.</t>
  </si>
  <si>
    <t>Švariųjų patalpų valymo vežimėlis  – kompaktiškas valymo vežimėlis, skirtas naudoti ISO 7–9 ir GMP D klasės švariose patalpose. Vežimėlio konstrukcija pagaminta iš nerūdijančio plieno, o talpos – iš plastiko, užtikrinančio atsparumą valymo ir dezinfekavimo priemonėms. Įrenginys komplektuojamas su plokščia grindų šluosčių gręžimo sistema  ir dviem talpomis valymo priemonėms arba tirpalams. Vežimėlio matmenys: ilgis – 51 cm +/- 20 proc , plotis – 54 cm +/- 20 proc , aukštis – 101 cm +/- 20 proc . Garantinis terminas ne trumpesnis nei 12 (dvylika) mėnesių.</t>
  </si>
  <si>
    <t>Gaminys pritaikytas naudoti ISO 5–9 ir GMP A/B–D klasės švariose patalpose. Nerūdijančio plieno mechanizmas, pats padas iš aliuminio. Šluostė nuo pado atleidžiama bekontakčiu būdu; sterilizuojamas (vandens garų režimu). Svoris ne daugiau  700 g.; matmenys: 40 x 12 cm +/- 10 proc.;  Prie pado teleskopinės rankenos tvirtinimui naudojamas fiksavimo varžtas. Garantinis terminas ne trumpesnis nei 12 (dvylika) mėnesių.</t>
  </si>
  <si>
    <t>Gaminys pritaikytas naudoti ISO 5–9 ir GMP A/B–D klasės švariose patalpose. Pagaminta iš aliuminio, sterilizuojamas (vandens garų režimu). Rankenos ilgis reguliuojamas ne siauresniame 100-180 cm intervale; su svirtimi - rankenėle, kuri fiksuoja rankenos ilgį. Tinkanti poz. 4.1 nurodytam šluostės laikikliui. Garantinis terminas ne trumpesnis nei 12 (dvylika) mėnesių.</t>
  </si>
  <si>
    <t>Sieninis laikiklis, skirtas  talpos (konteinerio, indo ar kitos analogiškos paskirties talpos) tvirtinimui prie sienos sveikatos priežiūros, laboratorijų ar kitose higienos reikalavimus atitinkančiose patalpose. Laikiklis turi būti pagamintas iš ne plonesnio kaip 1,2 mm storio nerūdijančiojo plieno AISI 304 arba lygiavertės, aukštesnės kokybės korozijai atsparios medžiagos (pvz., AISI 316), atsparios drėgmei, dezinfekcinėms medžiagoms ir intensyviam kasdieniam naudojimui. Gaminio konstrukciją turi sudaryti vientisa vertikali tvirtinimo plokštė, horizontali atraminė dalis su integruotu apskritu žiedu talpai laikyti bei apatinė atrama, užtikrinanti konstrukcijos standumą ir stabilumą. Laikiklio bendri matmenys turi būti apie 200 mm aukščio, 150 mm pločio ir 150 mm gylio (leistina ±5 mm paklaida), o žiedo vidinis skersmuo turi būti apie 100 mm (leistina ±2 mm paklaida), kad būtų galima saugiai įstatyti numatytą talpą. Laikiklis turi būti pritaikytas tvirtinti prie sienos ne mažiau kaip keturiais tvirtinimo taškais, naudojant M6 varžtus arba lygiaverčius tvirtinimo elementus. Visi gaminio paviršiai turi būti lygūs, šlifuoti arba satininio paviršiaus, be aštrių briaunų, atplaišų, įtrūkimų ar kitų defektų, užtikrinant saugų naudojimą bei galimybę lengvai valyti ir dezinfekuoti.  Gaminys tinkamas naudoti ISO 5–9 ir GMP A/B–D klasės švariose patalpose, farmacijos, biotechnologijų, medicinos, laboratorijų ir maisto pramonės aplinkoje. Garantinis terminas ne trumpesnis nei 12 (dvylika) mėnesių.</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</si>
</sst>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 _€_-;\-* #,##0.00\ _€_-;_-* &quot;-&quot;??\ _€_-;_-@_-"/>
    <numFmt numFmtId="164" formatCode="#,##0.0"/>
  </numFmts>
  <fonts count="17" x14ac:knownFonts="1">
    <font>
      <sz val="11"/>
      <color theme="1"/>
      <name val="Calibri"/>
      <family val="2"/>
      <charset val="186"/>
      <scheme val="minor"/>
    </font>
    <font>
      <sz val="11"/>
      <color theme="1"/>
      <name val="Calibri"/>
      <family val="2"/>
      <charset val="186"/>
      <scheme val="minor"/>
    </font>
    <font>
      <b/>
      <sz val="10.5"/>
      <name val="Times New Roman"/>
      <family val="1"/>
      <charset val="186"/>
    </font>
    <font>
      <b/>
      <sz val="10"/>
      <name val="Times New Roman"/>
      <family val="1"/>
      <charset val="186"/>
    </font>
    <font>
      <b/>
      <sz val="11"/>
      <name val="Times New Roman"/>
      <family val="1"/>
      <charset val="186"/>
    </font>
    <font>
      <sz val="10.5"/>
      <color theme="1"/>
      <name val="Times New Roman"/>
      <family val="1"/>
      <charset val="186"/>
    </font>
    <font>
      <b/>
      <sz val="10.5"/>
      <color theme="1"/>
      <name val="Times New Roman"/>
      <family val="1"/>
      <charset val="186"/>
    </font>
    <font>
      <b/>
      <u/>
      <sz val="10.5"/>
      <color theme="1"/>
      <name val="Times New Roman"/>
      <family val="1"/>
      <charset val="186"/>
    </font>
    <font>
      <sz val="11"/>
      <name val="Times New Roman"/>
      <family val="1"/>
      <charset val="186"/>
    </font>
    <font>
      <sz val="11"/>
      <name val="Times New Roman"/>
      <family val="1"/>
    </font>
    <font>
      <sz val="10"/>
      <name val="Times New Roman"/>
      <family val="1"/>
      <charset val="186"/>
    </font>
    <font>
      <sz val="11"/>
      <color rgb="FFFF0000"/>
      <name val="Calibri"/>
      <scheme val="minor"/>
    </font>
    <font>
      <sz val="11"/>
      <color rgb="FFFF0000"/>
      <name val="Calibri"/>
      <family val="2"/>
      <charset val="186"/>
      <scheme val="minor"/>
    </font>
    <font>
      <b/>
      <sz val="11"/>
      <color theme="1"/>
      <name val="Calibri"/>
      <family val="2"/>
      <charset val="186"/>
      <scheme val="minor"/>
    </font>
    <font>
      <sz val="11"/>
      <color rgb="FF000000"/>
      <name val="Calibri"/>
      <family val="2"/>
      <charset val="186"/>
      <scheme val="minor"/>
    </font>
    <font>
      <b/>
      <sz val="11"/>
      <color rgb="FFFF0000"/>
      <name val="Calibri"/>
      <family val="2"/>
      <charset val="186"/>
      <scheme val="minor"/>
    </font>
    <font>
      <b/>
      <sz val="11"/>
      <color theme="1"/>
      <name val="Calibri"/>
      <family val="2"/>
      <charset val="186"/>
    </font>
  </fonts>
  <fills count="3">
    <fill>
      <patternFill patternType="none"/>
    </fill>
    <fill>
      <patternFill patternType="gray125"/>
    </fill>
    <fill>
      <patternFill patternType="solid">
        <fgColor theme="0"/>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s>
  <cellStyleXfs count="2">
    <xf numFmtId="0" fontId="0" fillId="0" borderId="0"/>
    <xf numFmtId="43" fontId="1" fillId="0" borderId="0" applyFont="0" applyFill="0" applyBorder="0" applyAlignment="0" applyProtection="0"/>
  </cellStyleXfs>
  <cellXfs count="44">
    <xf numFmtId="0" fontId="0" fillId="0" borderId="0" xfId="0"/>
    <xf numFmtId="0" fontId="0" fillId="0" borderId="1" xfId="0" applyBorder="1"/>
    <xf numFmtId="0" fontId="2" fillId="0" borderId="1" xfId="0" applyFont="1" applyBorder="1" applyAlignment="1">
      <alignment horizontal="center" vertical="center" wrapText="1"/>
    </xf>
    <xf numFmtId="0" fontId="2" fillId="2" borderId="1" xfId="0" applyFont="1" applyFill="1" applyBorder="1" applyAlignment="1">
      <alignment horizontal="center" vertical="center" wrapText="1"/>
    </xf>
    <xf numFmtId="2" fontId="2" fillId="0" borderId="1" xfId="1" applyNumberFormat="1" applyFont="1" applyBorder="1" applyAlignment="1">
      <alignment horizontal="center" vertical="center" wrapText="1"/>
    </xf>
    <xf numFmtId="0" fontId="3" fillId="0" borderId="1" xfId="0" applyFont="1" applyBorder="1" applyAlignment="1">
      <alignment horizontal="center" vertical="center" wrapText="1"/>
    </xf>
    <xf numFmtId="164" fontId="4" fillId="2" borderId="1" xfId="0" applyNumberFormat="1" applyFont="1" applyFill="1" applyBorder="1" applyAlignment="1">
      <alignment horizontal="center" vertical="center" wrapText="1"/>
    </xf>
    <xf numFmtId="164" fontId="5" fillId="0" borderId="1" xfId="0" applyNumberFormat="1" applyFont="1" applyBorder="1" applyAlignment="1">
      <alignment horizontal="center" vertical="center" wrapText="1"/>
    </xf>
    <xf numFmtId="0" fontId="9" fillId="0" borderId="1" xfId="0" applyFont="1" applyBorder="1" applyAlignment="1">
      <alignment horizontal="left" vertical="top" wrapText="1"/>
    </xf>
    <xf numFmtId="4" fontId="10" fillId="0" borderId="1" xfId="0" applyNumberFormat="1" applyFont="1" applyBorder="1" applyAlignment="1">
      <alignment horizontal="left" vertical="top" wrapText="1"/>
    </xf>
    <xf numFmtId="0" fontId="0" fillId="0" borderId="1" xfId="0" applyBorder="1" applyAlignment="1">
      <alignment vertical="top" wrapText="1"/>
    </xf>
    <xf numFmtId="0" fontId="2" fillId="0" borderId="1" xfId="0" applyFont="1" applyBorder="1" applyAlignment="1">
      <alignment horizontal="left" vertical="center"/>
    </xf>
    <xf numFmtId="0" fontId="8" fillId="2" borderId="1" xfId="0" applyFont="1" applyFill="1" applyBorder="1" applyAlignment="1">
      <alignment horizontal="left" vertical="top" wrapText="1"/>
    </xf>
    <xf numFmtId="0" fontId="0" fillId="0" borderId="1" xfId="0" applyBorder="1" applyAlignment="1">
      <alignment horizontal="left" vertical="top"/>
    </xf>
    <xf numFmtId="0" fontId="0" fillId="0" borderId="1" xfId="0" applyBorder="1" applyAlignment="1">
      <alignment vertical="top"/>
    </xf>
    <xf numFmtId="0" fontId="0" fillId="0" borderId="1" xfId="0" applyBorder="1" applyAlignment="1">
      <alignment horizontal="center" vertical="center"/>
    </xf>
    <xf numFmtId="4" fontId="8" fillId="0" borderId="1" xfId="0" applyNumberFormat="1" applyFont="1" applyBorder="1" applyAlignment="1">
      <alignment horizontal="center" vertical="center" wrapText="1"/>
    </xf>
    <xf numFmtId="4" fontId="0" fillId="0" borderId="0" xfId="0" applyNumberFormat="1"/>
    <xf numFmtId="4" fontId="0" fillId="0" borderId="1" xfId="0" applyNumberFormat="1" applyBorder="1" applyAlignment="1">
      <alignment horizontal="center" vertical="center"/>
    </xf>
    <xf numFmtId="0" fontId="8" fillId="0" borderId="1" xfId="0" applyFont="1" applyBorder="1" applyAlignment="1">
      <alignment horizontal="center" vertical="center" wrapText="1"/>
    </xf>
    <xf numFmtId="3" fontId="8" fillId="0" borderId="1" xfId="0" applyNumberFormat="1" applyFont="1" applyBorder="1" applyAlignment="1">
      <alignment horizontal="center" vertical="center" wrapText="1"/>
    </xf>
    <xf numFmtId="2" fontId="8" fillId="0" borderId="1" xfId="1" applyNumberFormat="1" applyFont="1" applyBorder="1" applyAlignment="1">
      <alignment horizontal="center" vertical="center" wrapText="1"/>
    </xf>
    <xf numFmtId="0" fontId="11" fillId="0" borderId="0" xfId="0" applyFont="1" applyAlignment="1">
      <alignment wrapText="1"/>
    </xf>
    <xf numFmtId="4" fontId="13" fillId="0" borderId="1" xfId="0" applyNumberFormat="1" applyFont="1" applyBorder="1" applyAlignment="1">
      <alignment horizontal="center" vertical="center"/>
    </xf>
    <xf numFmtId="4" fontId="4" fillId="0" borderId="1" xfId="0" applyNumberFormat="1" applyFont="1" applyBorder="1" applyAlignment="1">
      <alignment horizontal="center" vertical="center" wrapText="1"/>
    </xf>
    <xf numFmtId="0" fontId="13" fillId="0" borderId="1" xfId="0" applyFont="1" applyBorder="1"/>
    <xf numFmtId="0" fontId="13" fillId="0" borderId="1" xfId="0" applyFont="1" applyBorder="1" applyAlignment="1">
      <alignment horizontal="left" vertical="top"/>
    </xf>
    <xf numFmtId="2" fontId="0" fillId="0" borderId="1" xfId="0" applyNumberFormat="1" applyBorder="1" applyAlignment="1">
      <alignment horizontal="center" vertical="center"/>
    </xf>
    <xf numFmtId="0" fontId="14" fillId="0" borderId="1" xfId="0" applyFont="1" applyBorder="1" applyAlignment="1">
      <alignment horizontal="left" vertical="top" wrapText="1"/>
    </xf>
    <xf numFmtId="0" fontId="14" fillId="0" borderId="0" xfId="0" applyFont="1" applyAlignment="1">
      <alignment vertical="top" wrapText="1"/>
    </xf>
    <xf numFmtId="0" fontId="14" fillId="0" borderId="1" xfId="0" applyFont="1" applyBorder="1" applyAlignment="1">
      <alignment vertical="top" wrapText="1"/>
    </xf>
    <xf numFmtId="0" fontId="12" fillId="0" borderId="0" xfId="0" applyFont="1" applyAlignment="1">
      <alignment vertical="top" wrapText="1"/>
    </xf>
    <xf numFmtId="0" fontId="13" fillId="0" borderId="1" xfId="0" applyFont="1" applyBorder="1" applyAlignment="1">
      <alignment horizontal="right" vertical="top"/>
    </xf>
    <xf numFmtId="0" fontId="4" fillId="2" borderId="2" xfId="0" applyFont="1" applyFill="1" applyBorder="1" applyAlignment="1">
      <alignment horizontal="right" vertical="top" wrapText="1"/>
    </xf>
    <xf numFmtId="0" fontId="4" fillId="2" borderId="4" xfId="0" applyFont="1" applyFill="1" applyBorder="1" applyAlignment="1">
      <alignment horizontal="right" vertical="top" wrapText="1"/>
    </xf>
    <xf numFmtId="0" fontId="4" fillId="2" borderId="3" xfId="0" applyFont="1" applyFill="1" applyBorder="1" applyAlignment="1">
      <alignment horizontal="right" vertical="top" wrapText="1"/>
    </xf>
    <xf numFmtId="0" fontId="13" fillId="0" borderId="2" xfId="0" applyFont="1" applyBorder="1" applyAlignment="1">
      <alignment horizontal="left" vertical="top"/>
    </xf>
    <xf numFmtId="0" fontId="13" fillId="0" borderId="4" xfId="0" applyFont="1" applyBorder="1" applyAlignment="1">
      <alignment horizontal="left" vertical="top"/>
    </xf>
    <xf numFmtId="0" fontId="13" fillId="0" borderId="3" xfId="0" applyFont="1" applyBorder="1" applyAlignment="1">
      <alignment horizontal="left" vertical="top"/>
    </xf>
    <xf numFmtId="0" fontId="2" fillId="0" borderId="2" xfId="0" applyFont="1" applyBorder="1" applyAlignment="1">
      <alignment horizontal="left" vertical="center"/>
    </xf>
    <xf numFmtId="0" fontId="2" fillId="0" borderId="4" xfId="0" applyFont="1" applyBorder="1" applyAlignment="1">
      <alignment horizontal="left" vertical="center"/>
    </xf>
    <xf numFmtId="0" fontId="2" fillId="0" borderId="3" xfId="0" applyFont="1" applyBorder="1" applyAlignment="1">
      <alignment horizontal="left" vertical="center"/>
    </xf>
    <xf numFmtId="0" fontId="15" fillId="0" borderId="5" xfId="0" applyFont="1" applyBorder="1" applyAlignment="1">
      <alignment horizontal="center"/>
    </xf>
    <xf numFmtId="0" fontId="16" fillId="0" borderId="0" xfId="0" applyFont="1" applyAlignment="1">
      <alignment horizontal="left" wrapText="1"/>
    </xf>
  </cellXfs>
  <cellStyles count="2">
    <cellStyle name="Comma" xfId="1" builtinId="3"/>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E30735B-ED27-49D4-9713-66EE70412DBD}">
  <sheetPr>
    <pageSetUpPr fitToPage="1"/>
  </sheetPr>
  <dimension ref="A2:J20"/>
  <sheetViews>
    <sheetView tabSelected="1" zoomScaleNormal="100" workbookViewId="0">
      <selection activeCell="C19" sqref="C19"/>
    </sheetView>
  </sheetViews>
  <sheetFormatPr defaultRowHeight="14.4" x14ac:dyDescent="0.3"/>
  <cols>
    <col min="1" max="1" width="10.21875" customWidth="1"/>
    <col min="2" max="2" width="44" customWidth="1"/>
    <col min="3" max="3" width="65.21875" customWidth="1"/>
    <col min="10" max="10" width="62.21875" customWidth="1"/>
  </cols>
  <sheetData>
    <row r="2" spans="1:10" ht="28.2" customHeight="1" x14ac:dyDescent="0.3">
      <c r="B2" s="43"/>
      <c r="C2" s="43"/>
      <c r="D2" s="43"/>
    </row>
    <row r="3" spans="1:10" x14ac:dyDescent="0.3">
      <c r="B3" s="42" t="s">
        <v>33</v>
      </c>
      <c r="C3" s="42"/>
      <c r="D3" s="42"/>
    </row>
    <row r="4" spans="1:10" ht="126.75" customHeight="1" x14ac:dyDescent="0.3">
      <c r="A4" s="2" t="s">
        <v>0</v>
      </c>
      <c r="B4" s="2" t="s">
        <v>1</v>
      </c>
      <c r="C4" s="2" t="s">
        <v>2</v>
      </c>
      <c r="D4" s="2" t="s">
        <v>3</v>
      </c>
      <c r="E4" s="3" t="s">
        <v>34</v>
      </c>
      <c r="F4" s="4" t="s">
        <v>4</v>
      </c>
      <c r="G4" s="5" t="s">
        <v>5</v>
      </c>
      <c r="H4" s="5" t="s">
        <v>6</v>
      </c>
      <c r="I4" s="6" t="s">
        <v>7</v>
      </c>
      <c r="J4" s="7" t="s">
        <v>8</v>
      </c>
    </row>
    <row r="5" spans="1:10" ht="39.75" customHeight="1" x14ac:dyDescent="0.3">
      <c r="A5" s="11" t="s">
        <v>9</v>
      </c>
      <c r="B5" s="39" t="s">
        <v>10</v>
      </c>
      <c r="C5" s="40"/>
      <c r="D5" s="40"/>
      <c r="E5" s="40"/>
      <c r="F5" s="40"/>
      <c r="G5" s="40"/>
      <c r="H5" s="40"/>
      <c r="I5" s="40"/>
      <c r="J5" s="41"/>
    </row>
    <row r="6" spans="1:10" ht="103.8" customHeight="1" x14ac:dyDescent="0.3">
      <c r="A6" s="12" t="s">
        <v>11</v>
      </c>
      <c r="B6" s="28" t="s">
        <v>32</v>
      </c>
      <c r="C6" s="10" t="s">
        <v>35</v>
      </c>
      <c r="D6" s="19" t="s">
        <v>12</v>
      </c>
      <c r="E6" s="20">
        <v>29</v>
      </c>
      <c r="F6" s="21"/>
      <c r="G6" s="19">
        <v>21</v>
      </c>
      <c r="H6" s="16">
        <f>E6*F6</f>
        <v>0</v>
      </c>
      <c r="I6" s="16">
        <f>H6*1.21</f>
        <v>0</v>
      </c>
      <c r="J6" s="9"/>
    </row>
    <row r="7" spans="1:10" ht="106.2" customHeight="1" x14ac:dyDescent="0.3">
      <c r="A7" s="12" t="s">
        <v>13</v>
      </c>
      <c r="B7" s="8" t="s">
        <v>14</v>
      </c>
      <c r="C7" s="10" t="s">
        <v>36</v>
      </c>
      <c r="D7" s="19" t="s">
        <v>15</v>
      </c>
      <c r="E7" s="20">
        <v>2550</v>
      </c>
      <c r="F7" s="21"/>
      <c r="G7" s="19">
        <v>21</v>
      </c>
      <c r="H7" s="16">
        <f>E7*F7</f>
        <v>0</v>
      </c>
      <c r="I7" s="16">
        <f>H7*1.21</f>
        <v>0</v>
      </c>
      <c r="J7" s="9"/>
    </row>
    <row r="8" spans="1:10" ht="18" customHeight="1" x14ac:dyDescent="0.3">
      <c r="A8" s="33" t="s">
        <v>31</v>
      </c>
      <c r="B8" s="34"/>
      <c r="C8" s="34"/>
      <c r="D8" s="34"/>
      <c r="E8" s="34"/>
      <c r="F8" s="34"/>
      <c r="G8" s="35"/>
      <c r="H8" s="24">
        <f>SUM(H6:H7)</f>
        <v>0</v>
      </c>
      <c r="I8" s="24">
        <f>SUM(I6:I7)</f>
        <v>0</v>
      </c>
      <c r="J8" s="9"/>
    </row>
    <row r="9" spans="1:10" ht="113.25" customHeight="1" x14ac:dyDescent="0.3">
      <c r="A9" s="13" t="s">
        <v>16</v>
      </c>
      <c r="B9" s="13" t="s">
        <v>17</v>
      </c>
      <c r="C9" s="10" t="s">
        <v>37</v>
      </c>
      <c r="D9" s="15" t="s">
        <v>18</v>
      </c>
      <c r="E9" s="15">
        <v>9</v>
      </c>
      <c r="F9" s="27"/>
      <c r="G9" s="15">
        <v>21</v>
      </c>
      <c r="H9" s="18">
        <f>E9*F9</f>
        <v>0</v>
      </c>
      <c r="I9" s="16">
        <f>H9*1.21</f>
        <v>0</v>
      </c>
      <c r="J9" s="1"/>
    </row>
    <row r="10" spans="1:10" ht="115.2" x14ac:dyDescent="0.3">
      <c r="A10" s="14" t="s">
        <v>19</v>
      </c>
      <c r="B10" s="14" t="s">
        <v>20</v>
      </c>
      <c r="C10" s="29" t="s">
        <v>38</v>
      </c>
      <c r="D10" s="15" t="s">
        <v>12</v>
      </c>
      <c r="E10" s="15">
        <v>2</v>
      </c>
      <c r="F10" s="27"/>
      <c r="G10" s="15">
        <v>21</v>
      </c>
      <c r="H10" s="18">
        <f>E10*F10</f>
        <v>0</v>
      </c>
      <c r="I10" s="16">
        <f>H10*1.21</f>
        <v>0</v>
      </c>
      <c r="J10" s="1"/>
    </row>
    <row r="11" spans="1:10" ht="28.5" customHeight="1" x14ac:dyDescent="0.3">
      <c r="A11" s="26" t="s">
        <v>21</v>
      </c>
      <c r="B11" s="36" t="s">
        <v>22</v>
      </c>
      <c r="C11" s="37"/>
      <c r="D11" s="37"/>
      <c r="E11" s="37"/>
      <c r="F11" s="37"/>
      <c r="G11" s="37"/>
      <c r="H11" s="37"/>
      <c r="I11" s="37"/>
      <c r="J11" s="38"/>
    </row>
    <row r="12" spans="1:10" ht="86.4" x14ac:dyDescent="0.3">
      <c r="A12" s="14" t="s">
        <v>23</v>
      </c>
      <c r="B12" s="14" t="s">
        <v>24</v>
      </c>
      <c r="C12" s="10" t="s">
        <v>39</v>
      </c>
      <c r="D12" s="15" t="s">
        <v>25</v>
      </c>
      <c r="E12" s="15">
        <v>9</v>
      </c>
      <c r="F12" s="27"/>
      <c r="G12" s="15">
        <v>21</v>
      </c>
      <c r="H12" s="18">
        <f>E12*F12</f>
        <v>0</v>
      </c>
      <c r="I12" s="16">
        <f>H12*1.21</f>
        <v>0</v>
      </c>
      <c r="J12" s="1"/>
    </row>
    <row r="13" spans="1:10" ht="72" x14ac:dyDescent="0.3">
      <c r="A13" s="14" t="s">
        <v>26</v>
      </c>
      <c r="B13" s="14" t="s">
        <v>27</v>
      </c>
      <c r="C13" s="30" t="s">
        <v>40</v>
      </c>
      <c r="D13" s="15" t="s">
        <v>25</v>
      </c>
      <c r="E13" s="15">
        <v>9</v>
      </c>
      <c r="F13" s="27"/>
      <c r="G13" s="15">
        <v>21</v>
      </c>
      <c r="H13" s="18">
        <f>E13*F13</f>
        <v>0</v>
      </c>
      <c r="I13" s="16">
        <f>H13*1.21</f>
        <v>0</v>
      </c>
      <c r="J13" s="1"/>
    </row>
    <row r="14" spans="1:10" ht="16.95" customHeight="1" x14ac:dyDescent="0.3">
      <c r="A14" s="32" t="s">
        <v>30</v>
      </c>
      <c r="B14" s="32"/>
      <c r="C14" s="32"/>
      <c r="D14" s="32"/>
      <c r="E14" s="32"/>
      <c r="F14" s="32"/>
      <c r="G14" s="32"/>
      <c r="H14" s="23">
        <f>SUM(H12:H13)</f>
        <v>0</v>
      </c>
      <c r="I14" s="23">
        <f>SUM(I12:I13)</f>
        <v>0</v>
      </c>
      <c r="J14" s="25"/>
    </row>
    <row r="15" spans="1:10" ht="288" x14ac:dyDescent="0.3">
      <c r="A15" s="14" t="s">
        <v>28</v>
      </c>
      <c r="B15" s="14" t="s">
        <v>29</v>
      </c>
      <c r="C15" s="10" t="s">
        <v>41</v>
      </c>
      <c r="D15" s="15" t="s">
        <v>25</v>
      </c>
      <c r="E15" s="15">
        <v>25</v>
      </c>
      <c r="F15" s="27"/>
      <c r="G15" s="15">
        <v>21</v>
      </c>
      <c r="H15" s="18">
        <f>E15*F15</f>
        <v>0</v>
      </c>
      <c r="I15" s="16">
        <f>H15*1.21</f>
        <v>0</v>
      </c>
      <c r="J15" s="1"/>
    </row>
    <row r="16" spans="1:10" x14ac:dyDescent="0.3">
      <c r="H16" s="17"/>
      <c r="I16" s="17"/>
    </row>
    <row r="17" spans="3:3" x14ac:dyDescent="0.3">
      <c r="C17" s="31"/>
    </row>
    <row r="20" spans="3:3" x14ac:dyDescent="0.3">
      <c r="C20" s="22"/>
    </row>
  </sheetData>
  <mergeCells count="6">
    <mergeCell ref="B2:D2"/>
    <mergeCell ref="A14:G14"/>
    <mergeCell ref="A8:G8"/>
    <mergeCell ref="B11:J11"/>
    <mergeCell ref="B5:J5"/>
    <mergeCell ref="B3:D3"/>
  </mergeCells>
  <pageMargins left="0.7" right="0.7" top="0.75" bottom="0.75" header="0.3" footer="0.3"/>
  <pageSetup paperSize="9" scale="55"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Sheet4</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Agnė Uogintienė</dc:creator>
  <cp:keywords/>
  <dc:description/>
  <cp:lastModifiedBy>Inga Zaksaitė</cp:lastModifiedBy>
  <cp:revision/>
  <dcterms:created xsi:type="dcterms:W3CDTF">2025-10-17T06:05:15Z</dcterms:created>
  <dcterms:modified xsi:type="dcterms:W3CDTF">2026-07-13T10:36:23Z</dcterms:modified>
  <cp:category/>
  <cp:contentStatus/>
</cp:coreProperties>
</file>